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GEN/GEN-93-Padangos spec. transportui/1. Dokumentai/"/>
    </mc:Choice>
  </mc:AlternateContent>
  <xr:revisionPtr revIDLastSave="750" documentId="8_{6A1A2318-D856-4B8C-846B-5F9F1DA7E53F}" xr6:coauthVersionLast="47" xr6:coauthVersionMax="47" xr10:uidLastSave="{99EBEFBC-1AE8-4948-8339-62073BF2A08F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8" i="4"/>
  <c r="G25" i="4" s="1"/>
  <c r="G26" i="4" l="1"/>
  <c r="G27" i="4" s="1"/>
</calcChain>
</file>

<file path=xl/sharedStrings.xml><?xml version="1.0" encoding="utf-8"?>
<sst xmlns="http://schemas.openxmlformats.org/spreadsheetml/2006/main" count="80" uniqueCount="62">
  <si>
    <t>2026-GEN-93-Padangos spec. transportui</t>
  </si>
  <si>
    <t>PASIŪLYMO KAINA</t>
  </si>
  <si>
    <t>Eil. Nr.</t>
  </si>
  <si>
    <t>Padangų matmenys </t>
  </si>
  <si>
    <t>Padangų tipas </t>
  </si>
  <si>
    <t>Transporto priemonė </t>
  </si>
  <si>
    <t>Preliminarus kiekis Sutarties galiojimo laikotarpiu</t>
  </si>
  <si>
    <t>1 mato vieneto įkainis, EUR be PVM, vnt.</t>
  </si>
  <si>
    <t>Kaina, EUR be PVM</t>
  </si>
  <si>
    <t>A</t>
  </si>
  <si>
    <t>B</t>
  </si>
  <si>
    <t>C</t>
  </si>
  <si>
    <t>D</t>
  </si>
  <si>
    <t>E</t>
  </si>
  <si>
    <t>F</t>
  </si>
  <si>
    <t>G=E*F</t>
  </si>
  <si>
    <t>1.</t>
  </si>
  <si>
    <t>215/65 R16C </t>
  </si>
  <si>
    <t>žieminės </t>
  </si>
  <si>
    <t>Renault Master</t>
  </si>
  <si>
    <t>2.</t>
  </si>
  <si>
    <t>vasarinės </t>
  </si>
  <si>
    <t>3.</t>
  </si>
  <si>
    <t>22x11x10 </t>
  </si>
  <si>
    <t>Elektromobilis Melex </t>
  </si>
  <si>
    <t>4.</t>
  </si>
  <si>
    <t>225/70 R15C </t>
  </si>
  <si>
    <t xml:space="preserve">Mercedes Benz Sprinter 311 </t>
  </si>
  <si>
    <t>5.</t>
  </si>
  <si>
    <t>6.</t>
  </si>
  <si>
    <t>20,5x8,0x10,0 </t>
  </si>
  <si>
    <t xml:space="preserve">Elektromobilis Melex </t>
  </si>
  <si>
    <t>7.</t>
  </si>
  <si>
    <t>8.</t>
  </si>
  <si>
    <t>33x15,50-15 </t>
  </si>
  <si>
    <t>universalios </t>
  </si>
  <si>
    <t>Reform metrax H6X </t>
  </si>
  <si>
    <t>9.</t>
  </si>
  <si>
    <t>540/65R38 </t>
  </si>
  <si>
    <t xml:space="preserve">Traktorius Masey Ferguson </t>
  </si>
  <si>
    <t>10.</t>
  </si>
  <si>
    <t>440/65R28 </t>
  </si>
  <si>
    <t>11.</t>
  </si>
  <si>
    <t>16,9-28 </t>
  </si>
  <si>
    <t xml:space="preserve">Ekskavatorius JCB  </t>
  </si>
  <si>
    <t>12.</t>
  </si>
  <si>
    <t>10,5/80-18 </t>
  </si>
  <si>
    <t>13.</t>
  </si>
  <si>
    <t>225/65 R16C </t>
  </si>
  <si>
    <t xml:space="preserve">IVECO </t>
  </si>
  <si>
    <t>14.</t>
  </si>
  <si>
    <t>15.</t>
  </si>
  <si>
    <t>9,00-16 </t>
  </si>
  <si>
    <t xml:space="preserve">Priekaba </t>
  </si>
  <si>
    <t>16.</t>
  </si>
  <si>
    <t>195R14C </t>
  </si>
  <si>
    <t>17.</t>
  </si>
  <si>
    <t>155/80R13 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</si>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</sst>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2"/>
      <color rgb="FF242424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3" borderId="8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30"/>
  <sheetViews>
    <sheetView tabSelected="1" workbookViewId="0">
      <selection activeCell="F25" sqref="A25:F25"/>
    </sheetView>
  </sheetViews>
  <sheetFormatPr defaultColWidth="8.85546875" defaultRowHeight="12.75" customHeight="1"/>
  <cols>
    <col min="1" max="1" width="6.140625" style="1" customWidth="1"/>
    <col min="2" max="2" width="19.85546875" style="1" customWidth="1"/>
    <col min="3" max="3" width="21.5703125" style="1" customWidth="1"/>
    <col min="4" max="4" width="27.28515625" style="1" customWidth="1"/>
    <col min="5" max="5" width="17" style="1" customWidth="1"/>
    <col min="6" max="6" width="17.5703125" style="1" customWidth="1"/>
    <col min="7" max="7" width="15.140625" style="1" customWidth="1"/>
    <col min="8" max="16384" width="8.85546875" style="1"/>
  </cols>
  <sheetData>
    <row r="1" spans="1:7" ht="12.95" customHeight="1">
      <c r="A1" s="14"/>
      <c r="B1" s="14"/>
      <c r="F1" s="2"/>
    </row>
    <row r="2" spans="1:7" ht="15.75">
      <c r="A2" s="14"/>
      <c r="B2" s="14"/>
      <c r="C2" s="16" t="s">
        <v>0</v>
      </c>
      <c r="F2" s="2"/>
    </row>
    <row r="3" spans="1:7" ht="15.75">
      <c r="A3" s="14"/>
      <c r="B3" s="14"/>
      <c r="C3" s="16"/>
      <c r="F3" s="2"/>
    </row>
    <row r="4" spans="1:7">
      <c r="A4" s="24" t="s">
        <v>1</v>
      </c>
      <c r="B4" s="24"/>
      <c r="C4" s="24"/>
      <c r="D4" s="24"/>
      <c r="E4" s="24"/>
      <c r="F4" s="24"/>
    </row>
    <row r="5" spans="1:7" ht="16.5" customHeight="1">
      <c r="A5" s="10"/>
      <c r="B5" s="10"/>
      <c r="C5" s="10"/>
      <c r="D5" s="10"/>
      <c r="E5" s="10"/>
      <c r="F5" s="18"/>
    </row>
    <row r="6" spans="1:7" s="5" customFormat="1" ht="48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11" t="s">
        <v>7</v>
      </c>
      <c r="G6" s="11" t="s">
        <v>8</v>
      </c>
    </row>
    <row r="7" spans="1:7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2" t="s">
        <v>14</v>
      </c>
      <c r="G7" s="19" t="s">
        <v>15</v>
      </c>
    </row>
    <row r="8" spans="1:7">
      <c r="A8" s="8" t="s">
        <v>16</v>
      </c>
      <c r="B8" s="15" t="s">
        <v>17</v>
      </c>
      <c r="C8" s="15" t="s">
        <v>18</v>
      </c>
      <c r="D8" s="25" t="s">
        <v>19</v>
      </c>
      <c r="E8" s="15">
        <v>1</v>
      </c>
      <c r="F8" s="9"/>
      <c r="G8" s="17">
        <f>E8*F8</f>
        <v>0</v>
      </c>
    </row>
    <row r="9" spans="1:7">
      <c r="A9" s="3" t="s">
        <v>20</v>
      </c>
      <c r="B9" s="4" t="s">
        <v>17</v>
      </c>
      <c r="C9" s="4" t="s">
        <v>21</v>
      </c>
      <c r="D9" s="26"/>
      <c r="E9" s="4">
        <v>1</v>
      </c>
      <c r="F9" s="4"/>
      <c r="G9" s="17">
        <f>E9*F9</f>
        <v>0</v>
      </c>
    </row>
    <row r="10" spans="1:7">
      <c r="A10" s="3" t="s">
        <v>22</v>
      </c>
      <c r="B10" s="4" t="s">
        <v>23</v>
      </c>
      <c r="C10" s="4" t="s">
        <v>21</v>
      </c>
      <c r="D10" s="13" t="s">
        <v>24</v>
      </c>
      <c r="E10" s="4">
        <v>1</v>
      </c>
      <c r="F10" s="4"/>
      <c r="G10" s="17">
        <f>E10*F10</f>
        <v>0</v>
      </c>
    </row>
    <row r="11" spans="1:7">
      <c r="A11" s="3" t="s">
        <v>25</v>
      </c>
      <c r="B11" s="4" t="s">
        <v>26</v>
      </c>
      <c r="C11" s="4" t="s">
        <v>18</v>
      </c>
      <c r="D11" s="25" t="s">
        <v>27</v>
      </c>
      <c r="E11" s="4">
        <v>1</v>
      </c>
      <c r="F11" s="4"/>
      <c r="G11" s="17">
        <f>E11*F11</f>
        <v>0</v>
      </c>
    </row>
    <row r="12" spans="1:7">
      <c r="A12" s="3" t="s">
        <v>28</v>
      </c>
      <c r="B12" s="4" t="s">
        <v>26</v>
      </c>
      <c r="C12" s="4" t="s">
        <v>21</v>
      </c>
      <c r="D12" s="26"/>
      <c r="E12" s="4">
        <v>1</v>
      </c>
      <c r="F12" s="4"/>
      <c r="G12" s="17">
        <f>E12*F12</f>
        <v>0</v>
      </c>
    </row>
    <row r="13" spans="1:7">
      <c r="A13" s="3" t="s">
        <v>29</v>
      </c>
      <c r="B13" s="4" t="s">
        <v>30</v>
      </c>
      <c r="C13" s="4" t="s">
        <v>21</v>
      </c>
      <c r="D13" s="25" t="s">
        <v>31</v>
      </c>
      <c r="E13" s="4">
        <v>1</v>
      </c>
      <c r="F13" s="4"/>
      <c r="G13" s="17">
        <f>E13*F13</f>
        <v>0</v>
      </c>
    </row>
    <row r="14" spans="1:7">
      <c r="A14" s="3" t="s">
        <v>32</v>
      </c>
      <c r="B14" s="4" t="s">
        <v>30</v>
      </c>
      <c r="C14" s="4" t="s">
        <v>18</v>
      </c>
      <c r="D14" s="26"/>
      <c r="E14" s="4">
        <v>1</v>
      </c>
      <c r="F14" s="4"/>
      <c r="G14" s="17">
        <f>E14*F14</f>
        <v>0</v>
      </c>
    </row>
    <row r="15" spans="1:7">
      <c r="A15" s="3" t="s">
        <v>33</v>
      </c>
      <c r="B15" s="4" t="s">
        <v>34</v>
      </c>
      <c r="C15" s="4" t="s">
        <v>35</v>
      </c>
      <c r="D15" s="13" t="s">
        <v>36</v>
      </c>
      <c r="E15" s="4">
        <v>1</v>
      </c>
      <c r="F15" s="4"/>
      <c r="G15" s="17">
        <f>E15*F15</f>
        <v>0</v>
      </c>
    </row>
    <row r="16" spans="1:7">
      <c r="A16" s="3" t="s">
        <v>37</v>
      </c>
      <c r="B16" s="4" t="s">
        <v>38</v>
      </c>
      <c r="C16" s="4" t="s">
        <v>35</v>
      </c>
      <c r="D16" s="25" t="s">
        <v>39</v>
      </c>
      <c r="E16" s="4">
        <v>1</v>
      </c>
      <c r="F16" s="4"/>
      <c r="G16" s="17">
        <f>E16*F16</f>
        <v>0</v>
      </c>
    </row>
    <row r="17" spans="1:7">
      <c r="A17" s="3" t="s">
        <v>40</v>
      </c>
      <c r="B17" s="4" t="s">
        <v>41</v>
      </c>
      <c r="C17" s="4" t="s">
        <v>35</v>
      </c>
      <c r="D17" s="26"/>
      <c r="E17" s="4">
        <v>1</v>
      </c>
      <c r="F17" s="4"/>
      <c r="G17" s="17">
        <f>E17*F17</f>
        <v>0</v>
      </c>
    </row>
    <row r="18" spans="1:7">
      <c r="A18" s="3" t="s">
        <v>42</v>
      </c>
      <c r="B18" s="4" t="s">
        <v>43</v>
      </c>
      <c r="C18" s="4" t="s">
        <v>35</v>
      </c>
      <c r="D18" s="25" t="s">
        <v>44</v>
      </c>
      <c r="E18" s="4">
        <v>1</v>
      </c>
      <c r="F18" s="4"/>
      <c r="G18" s="17">
        <f>E18*F18</f>
        <v>0</v>
      </c>
    </row>
    <row r="19" spans="1:7">
      <c r="A19" s="3" t="s">
        <v>45</v>
      </c>
      <c r="B19" s="4" t="s">
        <v>46</v>
      </c>
      <c r="C19" s="4" t="s">
        <v>35</v>
      </c>
      <c r="D19" s="26"/>
      <c r="E19" s="4">
        <v>1</v>
      </c>
      <c r="F19" s="4"/>
      <c r="G19" s="17">
        <f>E19*F19</f>
        <v>0</v>
      </c>
    </row>
    <row r="20" spans="1:7">
      <c r="A20" s="3" t="s">
        <v>47</v>
      </c>
      <c r="B20" s="4" t="s">
        <v>48</v>
      </c>
      <c r="C20" s="4" t="s">
        <v>18</v>
      </c>
      <c r="D20" s="25" t="s">
        <v>49</v>
      </c>
      <c r="E20" s="4">
        <v>1</v>
      </c>
      <c r="F20" s="4"/>
      <c r="G20" s="17">
        <f>E20*F20</f>
        <v>0</v>
      </c>
    </row>
    <row r="21" spans="1:7">
      <c r="A21" s="3" t="s">
        <v>50</v>
      </c>
      <c r="B21" s="4" t="s">
        <v>48</v>
      </c>
      <c r="C21" s="4" t="s">
        <v>21</v>
      </c>
      <c r="D21" s="26"/>
      <c r="E21" s="4">
        <v>1</v>
      </c>
      <c r="F21" s="4"/>
      <c r="G21" s="17">
        <f>E21*F21</f>
        <v>0</v>
      </c>
    </row>
    <row r="22" spans="1:7">
      <c r="A22" s="3" t="s">
        <v>51</v>
      </c>
      <c r="B22" s="4" t="s">
        <v>52</v>
      </c>
      <c r="C22" s="4" t="s">
        <v>35</v>
      </c>
      <c r="D22" s="25" t="s">
        <v>53</v>
      </c>
      <c r="E22" s="4">
        <v>1</v>
      </c>
      <c r="F22" s="4"/>
      <c r="G22" s="17">
        <f>E22*F22</f>
        <v>0</v>
      </c>
    </row>
    <row r="23" spans="1:7">
      <c r="A23" s="3" t="s">
        <v>54</v>
      </c>
      <c r="B23" s="4" t="s">
        <v>55</v>
      </c>
      <c r="C23" s="4" t="s">
        <v>18</v>
      </c>
      <c r="D23" s="27"/>
      <c r="E23" s="4">
        <v>1</v>
      </c>
      <c r="F23" s="4"/>
      <c r="G23" s="17">
        <f>E23*F23</f>
        <v>0</v>
      </c>
    </row>
    <row r="24" spans="1:7">
      <c r="A24" s="3" t="s">
        <v>56</v>
      </c>
      <c r="B24" s="4" t="s">
        <v>57</v>
      </c>
      <c r="C24" s="4" t="s">
        <v>18</v>
      </c>
      <c r="D24" s="26"/>
      <c r="E24" s="4">
        <v>1</v>
      </c>
      <c r="F24" s="4"/>
      <c r="G24" s="17">
        <f>E24*F24</f>
        <v>0</v>
      </c>
    </row>
    <row r="25" spans="1:7">
      <c r="A25" s="28" t="s">
        <v>58</v>
      </c>
      <c r="B25" s="28"/>
      <c r="C25" s="28"/>
      <c r="D25" s="28"/>
      <c r="E25" s="28"/>
      <c r="F25" s="29"/>
      <c r="G25" s="17">
        <f>SUM(G8:G24)</f>
        <v>0</v>
      </c>
    </row>
    <row r="26" spans="1:7">
      <c r="A26" s="28" t="s">
        <v>59</v>
      </c>
      <c r="B26" s="28"/>
      <c r="C26" s="28"/>
      <c r="D26" s="28"/>
      <c r="E26" s="28"/>
      <c r="F26" s="29"/>
      <c r="G26" s="17">
        <f>G25*0.21</f>
        <v>0</v>
      </c>
    </row>
    <row r="27" spans="1:7" ht="12.95" customHeight="1">
      <c r="A27" s="20" t="s">
        <v>60</v>
      </c>
      <c r="B27" s="21"/>
      <c r="C27" s="21"/>
      <c r="D27" s="21"/>
      <c r="E27" s="21"/>
      <c r="F27" s="22"/>
      <c r="G27" s="17">
        <f>G25+G26</f>
        <v>0</v>
      </c>
    </row>
    <row r="28" spans="1:7">
      <c r="A28" s="6"/>
      <c r="B28" s="6"/>
      <c r="C28" s="6"/>
      <c r="D28" s="6"/>
      <c r="E28" s="6"/>
      <c r="F28" s="6"/>
    </row>
    <row r="30" spans="1:7" ht="15">
      <c r="A30" s="23" t="s">
        <v>61</v>
      </c>
      <c r="B30" s="23"/>
      <c r="C30" s="23"/>
      <c r="D30" s="23"/>
      <c r="E30" s="23"/>
      <c r="F30" s="23"/>
    </row>
  </sheetData>
  <mergeCells count="12">
    <mergeCell ref="A27:F27"/>
    <mergeCell ref="A30:F30"/>
    <mergeCell ref="A4:F4"/>
    <mergeCell ref="D8:D9"/>
    <mergeCell ref="D11:D12"/>
    <mergeCell ref="D13:D14"/>
    <mergeCell ref="D16:D17"/>
    <mergeCell ref="D18:D19"/>
    <mergeCell ref="D20:D21"/>
    <mergeCell ref="D22:D24"/>
    <mergeCell ref="A25:F25"/>
    <mergeCell ref="A26:F2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035DBFFA-CD9B-4C4C-B33A-CBD11D9B7A8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2026-03-13T06:30:06Z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